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vijayb_qti_qualcomm_com/Documents/RAN5 related/RAN5/Meeting/RAN5_92/QC_upload/"/>
    </mc:Choice>
  </mc:AlternateContent>
  <xr:revisionPtr revIDLastSave="27" documentId="13_ncr:4000b_{9671976E-489B-454B-9AD1-0E9A22800A4E}" xr6:coauthVersionLast="46" xr6:coauthVersionMax="46" xr10:uidLastSave="{1FE3CF37-B906-49A2-8D67-D4BFF909829B}"/>
  <bookViews>
    <workbookView xWindow="-120" yWindow="-120" windowWidth="24240" windowHeight="13140" activeTab="1" xr2:uid="{00000000-000D-0000-FFFF-FFFF00000000}"/>
  </bookViews>
  <sheets>
    <sheet name="IFF 100MHz (n257, n261)_mode2" sheetId="27" r:id="rId1"/>
    <sheet name="IFF 100MHz (n258)_mode2" sheetId="2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28" l="1"/>
  <c r="D16" i="27"/>
  <c r="D24" i="28"/>
  <c r="E12" i="28"/>
  <c r="E11" i="28" s="1"/>
  <c r="F11" i="28"/>
  <c r="D11" i="28" s="1"/>
  <c r="D24" i="27"/>
  <c r="E12" i="27"/>
  <c r="F11" i="27"/>
  <c r="F13" i="27" s="1"/>
  <c r="E11" i="27"/>
  <c r="D11" i="27"/>
  <c r="F13" i="28" l="1"/>
  <c r="F15" i="27"/>
  <c r="F14" i="27"/>
  <c r="D13" i="27"/>
  <c r="F15" i="28" l="1"/>
  <c r="F14" i="28"/>
  <c r="D13" i="28"/>
  <c r="F16" i="27"/>
  <c r="F18" i="27" s="1"/>
  <c r="F20" i="27" s="1"/>
  <c r="F16" i="28" l="1"/>
  <c r="F18" i="28" s="1"/>
  <c r="F20" i="28" s="1"/>
  <c r="F19" i="27"/>
  <c r="D18" i="27"/>
  <c r="F25" i="27" s="1"/>
  <c r="D18" i="28" l="1"/>
  <c r="F25" i="28" s="1"/>
  <c r="F19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sharedStrings.xml><?xml version="1.0" encoding="utf-8"?>
<sst xmlns="http://schemas.openxmlformats.org/spreadsheetml/2006/main" count="86" uniqueCount="46">
  <si>
    <t>Allowed noise increase dB</t>
  </si>
  <si>
    <t>UE thermal noise, dBm/Hz</t>
  </si>
  <si>
    <t>Total noise, dBm/Hz</t>
  </si>
  <si>
    <t>Target baseband SNR, dB</t>
  </si>
  <si>
    <t>Wanted signal, dBm/Hz</t>
  </si>
  <si>
    <t>Ratio</t>
  </si>
  <si>
    <t>At Reference point</t>
  </si>
  <si>
    <t>Backoff from P1dB</t>
  </si>
  <si>
    <t>Requirements and allowed noise increase</t>
  </si>
  <si>
    <t>Parameters specified at Reference Point</t>
  </si>
  <si>
    <t>Wanted signal + headroom, dBm/Ch BW</t>
  </si>
  <si>
    <t xml:space="preserve">Test system DL setting uncertainty, +/-dB </t>
  </si>
  <si>
    <t>Comment</t>
  </si>
  <si>
    <t xml:space="preserve"> - #PRBs</t>
  </si>
  <si>
    <t xml:space="preserve"> - Subcarriers per PRB</t>
  </si>
  <si>
    <t xml:space="preserve"> - Subcarrier spacing, kHz</t>
  </si>
  <si>
    <t>Baseband</t>
  </si>
  <si>
    <t>Applied Signal and applied noise</t>
  </si>
  <si>
    <t>UE multi-band relaxation factor, dB</t>
  </si>
  <si>
    <t>38.101-2 Table 5.3.2-1, 120kHz SCS, 50MHz Ch BW</t>
  </si>
  <si>
    <t>Wanted noise Noc, dBm/15kHz</t>
  </si>
  <si>
    <t>Wanted noise Noc dBm/SCS</t>
  </si>
  <si>
    <t>Wanted noise Noc, dBm/Hz</t>
  </si>
  <si>
    <t>Wanted signal Es, dBm/SCS</t>
  </si>
  <si>
    <t>Channel BW for #PRBs, MHz</t>
  </si>
  <si>
    <t>38.101-2 Table 5.3.2-1, 120kHz SCS, 100MHz Ch BW</t>
  </si>
  <si>
    <t>Test system parameters</t>
  </si>
  <si>
    <t>RAN5 DL absolute MU (including beam peak search error)</t>
  </si>
  <si>
    <t>Result</t>
  </si>
  <si>
    <r>
      <t>Noc</t>
    </r>
    <r>
      <rPr>
        <vertAlign val="subscript"/>
        <sz val="10"/>
        <rFont val="Arial"/>
        <family val="2"/>
      </rPr>
      <t>MB</t>
    </r>
  </si>
  <si>
    <t>aW/Hz</t>
  </si>
  <si>
    <t>This value needs to be smaller or equal to the availablr DL power at CW compression at reference point.</t>
  </si>
  <si>
    <t>MHz</t>
  </si>
  <si>
    <t>Available DL power at CW 1dB compression at QZ, dBm</t>
  </si>
  <si>
    <t>Specified UE Refsens, dBm/ChBW</t>
  </si>
  <si>
    <t xml:space="preserve"> - SNR at which Refsens applies, dB</t>
  </si>
  <si>
    <t>Refsens SNR from R4-1804589</t>
  </si>
  <si>
    <t>IFF 30cm QZ</t>
  </si>
  <si>
    <r>
      <t>EIS</t>
    </r>
    <r>
      <rPr>
        <vertAlign val="subscript"/>
        <sz val="10"/>
        <rFont val="Arial"/>
        <family val="2"/>
      </rPr>
      <t xml:space="preserve">PC3, n257/n261, 50MHz </t>
    </r>
    <r>
      <rPr>
        <sz val="10"/>
        <rFont val="Arial"/>
        <family val="2"/>
      </rPr>
      <t>from 38.101-2 Table 7.3.2.3-1</t>
    </r>
  </si>
  <si>
    <r>
      <t>EIS</t>
    </r>
    <r>
      <rPr>
        <vertAlign val="subscript"/>
        <sz val="10"/>
        <rFont val="Arial"/>
        <family val="2"/>
      </rPr>
      <t xml:space="preserve">PC3, n258, 50MHz </t>
    </r>
    <r>
      <rPr>
        <sz val="10"/>
        <rFont val="Arial"/>
        <family val="2"/>
      </rPr>
      <t>from 38.101-2 Table 7.3.2.3-1</t>
    </r>
  </si>
  <si>
    <r>
      <t>Largest PC3 value of ∆MB</t>
    </r>
    <r>
      <rPr>
        <vertAlign val="subscript"/>
        <sz val="10"/>
        <rFont val="Arial"/>
        <family val="2"/>
      </rPr>
      <t>P,n</t>
    </r>
    <r>
      <rPr>
        <sz val="10"/>
        <rFont val="Arial"/>
        <family val="2"/>
      </rPr>
      <t xml:space="preserve"> from 38.101-2 V15.13.0 Table 6.2.1.3-4</t>
    </r>
  </si>
  <si>
    <t>IFF n257/n261, mid frequency, 100 MHz CHBW, PC3, 30cm Quiet Zone size No Fading (mode 2)</t>
  </si>
  <si>
    <t>Backoff due to signal crest factor</t>
  </si>
  <si>
    <t>backoff due to signal crest factor</t>
  </si>
  <si>
    <t>IFF n258, mid frequency, 100 MHz CHBW, PC3, 30cm Quiet Zone size No fading (mode 2)</t>
  </si>
  <si>
    <t>Wanted signal/UE thermal noise, dB "SNR"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</si>
</sst>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8" x14ac:knownFonts="1"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164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2" xfId="0" applyFont="1" applyFill="1" applyBorder="1"/>
    <xf numFmtId="164" fontId="0" fillId="0" borderId="0" xfId="0" applyNumberFormat="1" applyAlignment="1">
      <alignment horizontal="left"/>
    </xf>
    <xf numFmtId="2" fontId="0" fillId="0" borderId="2" xfId="0" applyNumberFormat="1" applyFont="1" applyBorder="1" applyAlignment="1">
      <alignment horizontal="center"/>
    </xf>
    <xf numFmtId="0" fontId="0" fillId="0" borderId="2" xfId="0" applyFont="1" applyBorder="1"/>
    <xf numFmtId="0" fontId="0" fillId="4" borderId="0" xfId="0" applyFont="1" applyFill="1" applyBorder="1" applyAlignment="1">
      <alignment horizontal="center"/>
    </xf>
    <xf numFmtId="164" fontId="0" fillId="0" borderId="0" xfId="0" applyNumberFormat="1" applyFill="1" applyAlignment="1">
      <alignment horizontal="left" wrapText="1"/>
    </xf>
    <xf numFmtId="164" fontId="0" fillId="0" borderId="0" xfId="0" applyNumberFormat="1" applyFill="1" applyAlignment="1">
      <alignment horizontal="left"/>
    </xf>
    <xf numFmtId="0" fontId="0" fillId="3" borderId="2" xfId="0" applyFont="1" applyFill="1" applyBorder="1"/>
    <xf numFmtId="0" fontId="0" fillId="0" borderId="6" xfId="0" applyBorder="1" applyAlignment="1">
      <alignment horizontal="center"/>
    </xf>
    <xf numFmtId="0" fontId="0" fillId="0" borderId="7" xfId="0" applyBorder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7" xfId="0" applyFont="1" applyFill="1" applyBorder="1"/>
    <xf numFmtId="0" fontId="0" fillId="0" borderId="7" xfId="0" applyFont="1" applyBorder="1"/>
    <xf numFmtId="0" fontId="0" fillId="0" borderId="8" xfId="0" applyFont="1" applyBorder="1"/>
    <xf numFmtId="2" fontId="0" fillId="2" borderId="1" xfId="0" applyNumberFormat="1" applyFill="1" applyBorder="1" applyAlignment="1">
      <alignment horizontal="center"/>
    </xf>
    <xf numFmtId="164" fontId="6" fillId="5" borderId="7" xfId="0" applyNumberFormat="1" applyFont="1" applyFill="1" applyBorder="1" applyAlignment="1">
      <alignment horizontal="center"/>
    </xf>
    <xf numFmtId="0" fontId="6" fillId="0" borderId="2" xfId="0" applyFont="1" applyBorder="1"/>
    <xf numFmtId="164" fontId="6" fillId="0" borderId="0" xfId="0" applyNumberFormat="1" applyFont="1" applyAlignment="1">
      <alignment horizontal="left"/>
    </xf>
    <xf numFmtId="164" fontId="0" fillId="0" borderId="2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7" xfId="0" applyFill="1" applyBorder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0" fillId="0" borderId="0" xfId="0" applyFont="1" applyFill="1" applyAlignment="1"/>
    <xf numFmtId="0" fontId="7" fillId="0" borderId="0" xfId="0" applyFont="1" applyFill="1"/>
    <xf numFmtId="164" fontId="0" fillId="0" borderId="2" xfId="0" applyNumberFormat="1" applyFont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/>
    <xf numFmtId="164" fontId="0" fillId="0" borderId="0" xfId="0" applyNumberFormat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0" fontId="7" fillId="0" borderId="0" xfId="0" applyFont="1"/>
    <xf numFmtId="164" fontId="1" fillId="0" borderId="2" xfId="0" applyNumberFormat="1" applyFont="1" applyBorder="1"/>
    <xf numFmtId="0" fontId="1" fillId="0" borderId="0" xfId="0" applyFont="1" applyAlignment="1">
      <alignment horizontal="center"/>
    </xf>
    <xf numFmtId="0" fontId="0" fillId="0" borderId="2" xfId="0" applyBorder="1"/>
    <xf numFmtId="2" fontId="0" fillId="0" borderId="0" xfId="0" applyNumberFormat="1" applyAlignment="1">
      <alignment horizontal="center"/>
    </xf>
    <xf numFmtId="0" fontId="0" fillId="3" borderId="2" xfId="0" applyFill="1" applyBorder="1"/>
    <xf numFmtId="164" fontId="0" fillId="4" borderId="1" xfId="0" applyNumberFormat="1" applyFill="1" applyBorder="1" applyAlignment="1">
      <alignment horizontal="center"/>
    </xf>
    <xf numFmtId="164" fontId="0" fillId="0" borderId="0" xfId="0" applyNumberFormat="1" applyAlignment="1">
      <alignment horizontal="left" wrapText="1"/>
    </xf>
    <xf numFmtId="0" fontId="0" fillId="4" borderId="0" xfId="0" applyFill="1" applyAlignment="1">
      <alignment horizontal="center"/>
    </xf>
    <xf numFmtId="2" fontId="1" fillId="4" borderId="0" xfId="0" applyNumberFormat="1" applyFont="1" applyFill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8" xfId="0" applyBorder="1"/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6" borderId="0" xfId="0" applyFont="1" applyFill="1" applyAlignment="1"/>
    <xf numFmtId="0" fontId="0" fillId="6" borderId="0" xfId="0" applyFill="1" applyAlignment="1"/>
    <xf numFmtId="0" fontId="0" fillId="4" borderId="0" xfId="0" applyFont="1" applyFill="1" applyAlignment="1"/>
    <xf numFmtId="0" fontId="0" fillId="4" borderId="0" xfId="0" applyFill="1" applyAlignment="1"/>
    <xf numFmtId="0" fontId="1" fillId="2" borderId="0" xfId="0" applyFont="1" applyFill="1" applyAlignment="1"/>
    <xf numFmtId="0" fontId="0" fillId="2" borderId="0" xfId="0" applyFill="1" applyAlignment="1"/>
    <xf numFmtId="0" fontId="1" fillId="3" borderId="0" xfId="0" applyFont="1" applyFill="1" applyAlignment="1"/>
    <xf numFmtId="0" fontId="0" fillId="3" borderId="0" xfId="0" applyFill="1" applyAlignment="1"/>
    <xf numFmtId="0" fontId="0" fillId="6" borderId="0" xfId="0" applyFill="1"/>
    <xf numFmtId="0" fontId="0" fillId="4" borderId="0" xfId="0" applyFill="1"/>
    <xf numFmtId="0" fontId="1" fillId="2" borderId="0" xfId="0" applyFont="1" applyFill="1"/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1" fillId="7" borderId="2" xfId="0" applyFont="1" applyFill="1" applyBorder="1"/>
    <xf numFmtId="164" fontId="0" fillId="7" borderId="2" xfId="0" applyNumberFormat="1" applyFill="1" applyBorder="1" applyAlignment="1">
      <alignment horizontal="center"/>
    </xf>
    <xf numFmtId="2" fontId="0" fillId="7" borderId="0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164" fontId="0" fillId="7" borderId="7" xfId="0" applyNumberFormat="1" applyFill="1" applyBorder="1" applyAlignment="1">
      <alignment horizontal="center"/>
    </xf>
    <xf numFmtId="164" fontId="0" fillId="7" borderId="0" xfId="0" applyNumberFormat="1" applyFill="1" applyAlignment="1">
      <alignment horizontal="left"/>
    </xf>
    <xf numFmtId="0" fontId="0" fillId="7" borderId="2" xfId="0" applyFont="1" applyFill="1" applyBorder="1"/>
    <xf numFmtId="2" fontId="0" fillId="7" borderId="2" xfId="0" applyNumberFormat="1" applyFont="1" applyFill="1" applyBorder="1" applyAlignment="1">
      <alignment horizontal="center"/>
    </xf>
    <xf numFmtId="165" fontId="0" fillId="7" borderId="2" xfId="0" applyNumberFormat="1" applyFill="1" applyBorder="1" applyAlignment="1">
      <alignment horizontal="center"/>
    </xf>
    <xf numFmtId="164" fontId="0" fillId="7" borderId="0" xfId="0" applyNumberForma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0" fontId="0" fillId="7" borderId="7" xfId="0" applyFill="1" applyBorder="1"/>
    <xf numFmtId="164" fontId="0" fillId="7" borderId="0" xfId="0" applyNumberFormat="1" applyFont="1" applyFill="1" applyAlignment="1">
      <alignment horizontal="left"/>
    </xf>
    <xf numFmtId="0" fontId="0" fillId="7" borderId="7" xfId="0" applyFont="1" applyFill="1" applyBorder="1"/>
    <xf numFmtId="2" fontId="0" fillId="7" borderId="0" xfId="0" applyNumberFormat="1" applyFill="1" applyAlignment="1">
      <alignment horizontal="center"/>
    </xf>
    <xf numFmtId="0" fontId="0" fillId="7" borderId="2" xfId="0" applyFill="1" applyBorder="1"/>
    <xf numFmtId="2" fontId="0" fillId="7" borderId="2" xfId="0" applyNumberFormat="1" applyFill="1" applyBorder="1" applyAlignment="1">
      <alignment horizontal="center"/>
    </xf>
    <xf numFmtId="164" fontId="0" fillId="7" borderId="0" xfId="0" applyNumberFormat="1" applyFill="1" applyAlignment="1">
      <alignment horizont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0"/>
  <sheetViews>
    <sheetView workbookViewId="0">
      <selection activeCell="I20" sqref="I20"/>
    </sheetView>
  </sheetViews>
  <sheetFormatPr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  <col min="12" max="256" width="11.42578125" customWidth="1"/>
  </cols>
  <sheetData>
    <row r="1" spans="2:10" ht="15.75" x14ac:dyDescent="0.25">
      <c r="B1" s="46" t="s">
        <v>41</v>
      </c>
    </row>
    <row r="2" spans="2:10" ht="13.5" thickBot="1" x14ac:dyDescent="0.25"/>
    <row r="3" spans="2:10" x14ac:dyDescent="0.2">
      <c r="B3" s="67" t="s">
        <v>17</v>
      </c>
      <c r="C3" s="49"/>
      <c r="D3" s="69" t="s">
        <v>6</v>
      </c>
      <c r="E3" s="70"/>
      <c r="F3" s="71"/>
      <c r="G3" s="31"/>
      <c r="H3" s="27" t="s">
        <v>16</v>
      </c>
      <c r="I3" s="20" t="s">
        <v>12</v>
      </c>
      <c r="J3" s="5"/>
    </row>
    <row r="4" spans="2:10" ht="13.5" thickBot="1" x14ac:dyDescent="0.25">
      <c r="B4" s="68"/>
      <c r="C4" s="16"/>
      <c r="D4" s="47" t="s">
        <v>30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34</v>
      </c>
      <c r="C5" s="6"/>
      <c r="D5" s="6"/>
      <c r="E5" s="7"/>
      <c r="F5" s="36">
        <v>-88.3</v>
      </c>
      <c r="G5" s="11"/>
      <c r="H5" s="28"/>
      <c r="I5" s="20" t="s">
        <v>38</v>
      </c>
      <c r="J5" s="5"/>
    </row>
    <row r="6" spans="2:10" ht="15.75" x14ac:dyDescent="0.3">
      <c r="B6" s="33" t="s">
        <v>18</v>
      </c>
      <c r="C6" s="6"/>
      <c r="D6" s="6"/>
      <c r="E6" s="7"/>
      <c r="F6" s="36">
        <v>0.75</v>
      </c>
      <c r="G6" s="11"/>
      <c r="H6" s="28"/>
      <c r="I6" s="25" t="s">
        <v>40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19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4" customFormat="1" x14ac:dyDescent="0.2">
      <c r="B10" s="22" t="s">
        <v>35</v>
      </c>
      <c r="C10" s="40"/>
      <c r="D10" s="40"/>
      <c r="E10" s="41"/>
      <c r="F10" s="54">
        <v>-1</v>
      </c>
      <c r="G10" s="17"/>
      <c r="H10" s="42"/>
      <c r="I10" s="25"/>
      <c r="J10" s="43"/>
    </row>
    <row r="11" spans="2:10" x14ac:dyDescent="0.2">
      <c r="B11" s="4" t="s">
        <v>1</v>
      </c>
      <c r="C11" s="9"/>
      <c r="D11" s="9">
        <f>(10^18)*(10^-3)*10^(F11/10)</f>
        <v>4.802722894109468E-2</v>
      </c>
      <c r="E11" s="10">
        <f>E12-1</f>
        <v>0.25892541179416728</v>
      </c>
      <c r="F11" s="11">
        <f>F5+F6-(10*LOG(F7*1000*F8*F9))-F10</f>
        <v>-163.18512470415155</v>
      </c>
      <c r="G11" s="32"/>
      <c r="H11" s="28"/>
      <c r="I11" s="20"/>
      <c r="J11" s="5"/>
    </row>
    <row r="12" spans="2:10" x14ac:dyDescent="0.2">
      <c r="B12" s="86" t="s">
        <v>0</v>
      </c>
      <c r="C12" s="87"/>
      <c r="D12" s="87"/>
      <c r="E12" s="88">
        <f>10^(H12/10)</f>
        <v>1.2589254117941673</v>
      </c>
      <c r="F12" s="89"/>
      <c r="G12" s="89"/>
      <c r="H12" s="90">
        <v>1</v>
      </c>
      <c r="I12" s="91"/>
      <c r="J12" s="5"/>
    </row>
    <row r="13" spans="2:10" ht="15.75" x14ac:dyDescent="0.3">
      <c r="B13" s="92" t="s">
        <v>22</v>
      </c>
      <c r="C13" s="93"/>
      <c r="D13" s="94">
        <f>(10^18)*(10^-3)*10^(F13/10)</f>
        <v>0.1854867338369782</v>
      </c>
      <c r="E13" s="95"/>
      <c r="F13" s="96">
        <f>F11+10*LOG(1/E11)</f>
        <v>-157.3168714603504</v>
      </c>
      <c r="G13" s="96"/>
      <c r="H13" s="97"/>
      <c r="I13" s="98" t="s">
        <v>29</v>
      </c>
      <c r="J13" s="5"/>
    </row>
    <row r="14" spans="2:10" x14ac:dyDescent="0.2">
      <c r="B14" s="99" t="s">
        <v>20</v>
      </c>
      <c r="C14" s="93"/>
      <c r="D14" s="94"/>
      <c r="E14" s="95"/>
      <c r="F14" s="96">
        <f>F13+10*LOG(15000)</f>
        <v>-115.55595886979359</v>
      </c>
      <c r="G14" s="96"/>
      <c r="H14" s="97"/>
      <c r="I14" s="91"/>
      <c r="J14" s="5"/>
    </row>
    <row r="15" spans="2:10" x14ac:dyDescent="0.2">
      <c r="B15" s="99" t="s">
        <v>21</v>
      </c>
      <c r="C15" s="93"/>
      <c r="D15" s="94"/>
      <c r="E15" s="95"/>
      <c r="F15" s="96">
        <f>F13+10*LOG(F7*1000)</f>
        <v>-106.52505899987415</v>
      </c>
      <c r="G15" s="96"/>
      <c r="H15" s="97"/>
      <c r="I15" s="91"/>
      <c r="J15" s="5"/>
    </row>
    <row r="16" spans="2:10" x14ac:dyDescent="0.2">
      <c r="B16" s="4" t="s">
        <v>2</v>
      </c>
      <c r="C16" s="18"/>
      <c r="D16" s="9">
        <f>D11</f>
        <v>4.802722894109468E-2</v>
      </c>
      <c r="E16" s="7"/>
      <c r="F16" s="11">
        <f>10*LOG(D16*10^-15)</f>
        <v>-163.18512470415155</v>
      </c>
      <c r="G16" s="11"/>
      <c r="H16" s="28"/>
      <c r="I16" s="20"/>
      <c r="J16" s="5"/>
    </row>
    <row r="17" spans="2:10" x14ac:dyDescent="0.2">
      <c r="B17" s="38" t="s">
        <v>3</v>
      </c>
      <c r="C17" s="18"/>
      <c r="D17" s="6"/>
      <c r="E17" s="7"/>
      <c r="F17" s="11"/>
      <c r="G17" s="11"/>
      <c r="H17" s="37">
        <v>32.9</v>
      </c>
      <c r="I17" s="39" t="s">
        <v>28</v>
      </c>
      <c r="J17" s="5"/>
    </row>
    <row r="18" spans="2:10" x14ac:dyDescent="0.2">
      <c r="B18" s="4" t="s">
        <v>4</v>
      </c>
      <c r="C18" s="21"/>
      <c r="D18" s="9">
        <f>(10^18)*(10^-3)*10^(F18/10)</f>
        <v>93.645632992136484</v>
      </c>
      <c r="E18" s="7"/>
      <c r="F18" s="11">
        <f>F16+H17</f>
        <v>-130.28512470415154</v>
      </c>
      <c r="G18" s="11"/>
      <c r="H18" s="28"/>
      <c r="I18" s="20"/>
      <c r="J18" s="5"/>
    </row>
    <row r="19" spans="2:10" x14ac:dyDescent="0.2">
      <c r="B19" s="33" t="s">
        <v>23</v>
      </c>
      <c r="C19" s="21"/>
      <c r="D19" s="6"/>
      <c r="E19" s="7"/>
      <c r="F19" s="17">
        <f>F18+10*LOG(F7*1000)</f>
        <v>-79.493312243675291</v>
      </c>
      <c r="G19" s="11"/>
      <c r="H19" s="28"/>
      <c r="I19" s="20"/>
      <c r="J19" s="5"/>
    </row>
    <row r="20" spans="2:10" x14ac:dyDescent="0.2">
      <c r="B20" s="26" t="s">
        <v>45</v>
      </c>
      <c r="C20" s="18"/>
      <c r="D20" s="6"/>
      <c r="E20" s="7"/>
      <c r="F20" s="12">
        <f>F18-F16</f>
        <v>32.900000000000006</v>
      </c>
      <c r="G20" s="11"/>
      <c r="H20" s="29"/>
      <c r="I20" s="20"/>
      <c r="J20" s="5"/>
    </row>
    <row r="21" spans="2:10" ht="12.6" customHeight="1" x14ac:dyDescent="0.2">
      <c r="B21" s="22" t="s">
        <v>33</v>
      </c>
      <c r="C21" s="6"/>
      <c r="D21" s="6"/>
      <c r="E21" s="7"/>
      <c r="F21" s="52">
        <v>-32.299999999999997</v>
      </c>
      <c r="G21" s="11"/>
      <c r="H21" s="29"/>
      <c r="I21" s="24" t="s">
        <v>37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3"/>
      <c r="H22" s="29"/>
      <c r="I22" s="24" t="s">
        <v>27</v>
      </c>
      <c r="J22" s="5"/>
    </row>
    <row r="23" spans="2:10" x14ac:dyDescent="0.2">
      <c r="B23" s="4" t="s">
        <v>7</v>
      </c>
      <c r="C23" s="6"/>
      <c r="D23" s="6"/>
      <c r="E23" s="7"/>
      <c r="F23" s="48">
        <v>-13</v>
      </c>
      <c r="G23" s="53"/>
      <c r="H23" s="29"/>
      <c r="I23" s="25" t="s">
        <v>43</v>
      </c>
      <c r="J23" s="5"/>
    </row>
    <row r="24" spans="2:10" x14ac:dyDescent="0.2">
      <c r="B24" s="34" t="s">
        <v>24</v>
      </c>
      <c r="C24" s="6"/>
      <c r="D24" s="51">
        <f>(F7*F24*F9)/1000</f>
        <v>95.04</v>
      </c>
      <c r="E24" s="50" t="s">
        <v>32</v>
      </c>
      <c r="F24" s="8">
        <v>66</v>
      </c>
      <c r="G24" s="11"/>
      <c r="H24" s="29"/>
      <c r="I24" s="25" t="s">
        <v>25</v>
      </c>
      <c r="J24" s="5"/>
    </row>
    <row r="25" spans="2:10" ht="13.5" thickBot="1" x14ac:dyDescent="0.25">
      <c r="B25" s="35" t="s">
        <v>10</v>
      </c>
      <c r="C25" s="6"/>
      <c r="D25" s="13"/>
      <c r="E25" s="14"/>
      <c r="F25" s="15">
        <f>ROUND(10*LOG10((D13+D18)*10^-18*10^3)-F23+10*LOG(D24)+10*LOG(1000000)+F22,1)</f>
        <v>-32.299999999999997</v>
      </c>
      <c r="G25" s="11"/>
      <c r="H25" s="30"/>
      <c r="I25" s="20" t="s">
        <v>31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5"/>
      <c r="D27" s="72" t="s">
        <v>36</v>
      </c>
      <c r="E27" s="73"/>
      <c r="F27" s="73"/>
      <c r="G27" s="73"/>
      <c r="H27" s="73"/>
    </row>
    <row r="28" spans="2:10" x14ac:dyDescent="0.2">
      <c r="D28" s="74" t="s">
        <v>26</v>
      </c>
      <c r="E28" s="75"/>
      <c r="F28" s="75"/>
      <c r="G28" s="75"/>
      <c r="H28" s="75"/>
    </row>
    <row r="29" spans="2:10" x14ac:dyDescent="0.2">
      <c r="D29" s="76" t="s">
        <v>8</v>
      </c>
      <c r="E29" s="77"/>
      <c r="F29" s="77"/>
      <c r="G29" s="77"/>
      <c r="H29" s="77"/>
    </row>
    <row r="30" spans="2:10" x14ac:dyDescent="0.2">
      <c r="D30" s="78" t="s">
        <v>9</v>
      </c>
      <c r="E30" s="79"/>
      <c r="F30" s="79"/>
      <c r="G30" s="79"/>
      <c r="H30" s="79"/>
    </row>
  </sheetData>
  <mergeCells count="6">
    <mergeCell ref="D30:H30"/>
    <mergeCell ref="B3:B4"/>
    <mergeCell ref="D3:F3"/>
    <mergeCell ref="D27:H27"/>
    <mergeCell ref="D28:H28"/>
    <mergeCell ref="D29:H29"/>
  </mergeCells>
  <conditionalFormatting sqref="F25">
    <cfRule type="cellIs" dxfId="3" priority="1" stopIfTrue="1" operator="greaterThan">
      <formula>$F$21</formula>
    </cfRule>
    <cfRule type="cellIs" dxfId="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30"/>
  <sheetViews>
    <sheetView tabSelected="1" topLeftCell="A7" workbookViewId="0">
      <selection activeCell="H18" sqref="H18"/>
    </sheetView>
  </sheetViews>
  <sheetFormatPr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38.5703125" customWidth="1"/>
    <col min="10" max="11" width="9.140625" customWidth="1"/>
    <col min="12" max="256" width="11.42578125" customWidth="1"/>
  </cols>
  <sheetData>
    <row r="1" spans="2:10" ht="15.75" x14ac:dyDescent="0.25">
      <c r="B1" s="55" t="s">
        <v>44</v>
      </c>
    </row>
    <row r="2" spans="2:10" ht="13.5" thickBot="1" x14ac:dyDescent="0.25"/>
    <row r="3" spans="2:10" x14ac:dyDescent="0.2">
      <c r="B3" s="67" t="s">
        <v>17</v>
      </c>
      <c r="C3" s="56"/>
      <c r="D3" s="69" t="s">
        <v>6</v>
      </c>
      <c r="E3" s="70"/>
      <c r="F3" s="71"/>
      <c r="G3" s="31"/>
      <c r="H3" s="27" t="s">
        <v>16</v>
      </c>
      <c r="I3" s="20" t="s">
        <v>12</v>
      </c>
      <c r="J3" s="5"/>
    </row>
    <row r="4" spans="2:10" ht="13.5" thickBot="1" x14ac:dyDescent="0.25">
      <c r="B4" s="68"/>
      <c r="C4" s="16"/>
      <c r="D4" s="6" t="s">
        <v>30</v>
      </c>
      <c r="E4" s="57" t="s">
        <v>5</v>
      </c>
      <c r="F4" s="3"/>
      <c r="G4" s="3"/>
      <c r="H4" s="28"/>
      <c r="I4" s="20"/>
      <c r="J4" s="5"/>
    </row>
    <row r="5" spans="2:10" ht="15.75" x14ac:dyDescent="0.3">
      <c r="B5" s="58" t="s">
        <v>34</v>
      </c>
      <c r="C5" s="6"/>
      <c r="D5" s="6"/>
      <c r="E5" s="5"/>
      <c r="F5" s="36">
        <v>-88.3</v>
      </c>
      <c r="G5" s="11"/>
      <c r="H5" s="28"/>
      <c r="I5" s="20" t="s">
        <v>39</v>
      </c>
      <c r="J5" s="5"/>
    </row>
    <row r="6" spans="2:10" ht="28.5" x14ac:dyDescent="0.2">
      <c r="B6" s="28" t="s">
        <v>18</v>
      </c>
      <c r="C6" s="6"/>
      <c r="D6" s="6"/>
      <c r="E6" s="5"/>
      <c r="F6" s="36">
        <v>0.75</v>
      </c>
      <c r="G6" s="11"/>
      <c r="H6" s="28"/>
      <c r="I6" s="62" t="s">
        <v>40</v>
      </c>
      <c r="J6" s="5"/>
    </row>
    <row r="7" spans="2:10" x14ac:dyDescent="0.2">
      <c r="B7" s="58" t="s">
        <v>15</v>
      </c>
      <c r="C7" s="6"/>
      <c r="D7" s="6"/>
      <c r="E7" s="5"/>
      <c r="F7" s="8">
        <v>120</v>
      </c>
      <c r="G7" s="11"/>
      <c r="H7" s="28"/>
      <c r="I7" s="20"/>
      <c r="J7" s="5"/>
    </row>
    <row r="8" spans="2:10" ht="25.5" x14ac:dyDescent="0.2">
      <c r="B8" s="58" t="s">
        <v>13</v>
      </c>
      <c r="C8" s="6"/>
      <c r="D8" s="6"/>
      <c r="E8" s="5"/>
      <c r="F8" s="8">
        <v>32</v>
      </c>
      <c r="G8" s="11"/>
      <c r="H8" s="28"/>
      <c r="I8" s="62" t="s">
        <v>19</v>
      </c>
      <c r="J8" s="5"/>
    </row>
    <row r="9" spans="2:10" x14ac:dyDescent="0.2">
      <c r="B9" s="58" t="s">
        <v>14</v>
      </c>
      <c r="C9" s="6"/>
      <c r="D9" s="6"/>
      <c r="E9" s="5"/>
      <c r="F9" s="8">
        <v>12</v>
      </c>
      <c r="G9" s="11"/>
      <c r="H9" s="28"/>
      <c r="I9" s="20"/>
      <c r="J9" s="5"/>
    </row>
    <row r="10" spans="2:10" x14ac:dyDescent="0.2">
      <c r="B10" s="58" t="s">
        <v>35</v>
      </c>
      <c r="C10" s="6"/>
      <c r="D10" s="6"/>
      <c r="E10" s="5"/>
      <c r="F10" s="54">
        <v>-1</v>
      </c>
      <c r="G10" s="11"/>
      <c r="H10" s="28"/>
      <c r="I10" s="20"/>
      <c r="J10" s="5"/>
    </row>
    <row r="11" spans="2:10" x14ac:dyDescent="0.2">
      <c r="B11" s="4" t="s">
        <v>1</v>
      </c>
      <c r="C11" s="9"/>
      <c r="D11" s="9">
        <f>(10^18)*(10^-3)*10^(F11/10)</f>
        <v>4.802722894109468E-2</v>
      </c>
      <c r="E11" s="59">
        <f>E12-1</f>
        <v>0.25892541179416728</v>
      </c>
      <c r="F11" s="11">
        <f>F5+F6-(10*LOG(F7*1000*F8*F9))-F10</f>
        <v>-163.18512470415155</v>
      </c>
      <c r="G11" s="32"/>
      <c r="H11" s="28"/>
      <c r="I11" s="20"/>
      <c r="J11" s="5"/>
    </row>
    <row r="12" spans="2:10" x14ac:dyDescent="0.2">
      <c r="B12" s="86" t="s">
        <v>0</v>
      </c>
      <c r="C12" s="87"/>
      <c r="D12" s="87"/>
      <c r="E12" s="100">
        <f>10^(H12/10)</f>
        <v>1.2589254117941673</v>
      </c>
      <c r="F12" s="89"/>
      <c r="G12" s="89"/>
      <c r="H12" s="90">
        <v>1</v>
      </c>
      <c r="I12" s="91"/>
      <c r="J12" s="5"/>
    </row>
    <row r="13" spans="2:10" ht="15.75" x14ac:dyDescent="0.3">
      <c r="B13" s="101" t="s">
        <v>22</v>
      </c>
      <c r="C13" s="102"/>
      <c r="D13" s="94">
        <f>(10^18)*(10^-3)*10^(F13/10)</f>
        <v>0.1854867338369782</v>
      </c>
      <c r="E13" s="103"/>
      <c r="F13" s="96">
        <f>F11+10*LOG(1/E11)</f>
        <v>-157.3168714603504</v>
      </c>
      <c r="G13" s="96"/>
      <c r="H13" s="97"/>
      <c r="I13" s="91" t="s">
        <v>29</v>
      </c>
      <c r="J13" s="5"/>
    </row>
    <row r="14" spans="2:10" x14ac:dyDescent="0.2">
      <c r="B14" s="97" t="s">
        <v>20</v>
      </c>
      <c r="C14" s="102"/>
      <c r="D14" s="94"/>
      <c r="E14" s="103"/>
      <c r="F14" s="96">
        <f>F13+10*LOG(15000)</f>
        <v>-115.55595886979359</v>
      </c>
      <c r="G14" s="96"/>
      <c r="H14" s="97"/>
      <c r="I14" s="91"/>
      <c r="J14" s="5"/>
    </row>
    <row r="15" spans="2:10" x14ac:dyDescent="0.2">
      <c r="B15" s="97" t="s">
        <v>21</v>
      </c>
      <c r="C15" s="102"/>
      <c r="D15" s="94"/>
      <c r="E15" s="103"/>
      <c r="F15" s="96">
        <f>F13+10*LOG(F7*1000)</f>
        <v>-106.52505899987415</v>
      </c>
      <c r="G15" s="96"/>
      <c r="H15" s="97"/>
      <c r="I15" s="91"/>
      <c r="J15" s="5"/>
    </row>
    <row r="16" spans="2:10" x14ac:dyDescent="0.2">
      <c r="B16" s="4" t="s">
        <v>2</v>
      </c>
      <c r="C16" s="18"/>
      <c r="D16" s="9">
        <f>D11</f>
        <v>4.802722894109468E-2</v>
      </c>
      <c r="E16" s="5"/>
      <c r="F16" s="11">
        <f>10*LOG(D16*10^-15)</f>
        <v>-163.18512470415155</v>
      </c>
      <c r="G16" s="11"/>
      <c r="H16" s="28"/>
      <c r="I16" s="20"/>
      <c r="J16" s="5"/>
    </row>
    <row r="17" spans="2:10" x14ac:dyDescent="0.2">
      <c r="B17" s="38" t="s">
        <v>3</v>
      </c>
      <c r="C17" s="18"/>
      <c r="D17" s="6"/>
      <c r="E17" s="5"/>
      <c r="F17" s="11"/>
      <c r="G17" s="11"/>
      <c r="H17" s="37">
        <v>33.200000000000003</v>
      </c>
      <c r="I17" s="39" t="s">
        <v>28</v>
      </c>
      <c r="J17" s="5"/>
    </row>
    <row r="18" spans="2:10" x14ac:dyDescent="0.2">
      <c r="B18" s="4" t="s">
        <v>4</v>
      </c>
      <c r="C18" s="18"/>
      <c r="D18" s="9">
        <f>(10^18)*(10^-3)*10^(F18/10)</f>
        <v>100.34310360227028</v>
      </c>
      <c r="E18" s="5"/>
      <c r="F18" s="11">
        <f>F16+H17</f>
        <v>-129.98512470415153</v>
      </c>
      <c r="G18" s="11"/>
      <c r="H18" s="28"/>
      <c r="I18" s="20"/>
      <c r="J18" s="5"/>
    </row>
    <row r="19" spans="2:10" x14ac:dyDescent="0.2">
      <c r="B19" s="28" t="s">
        <v>23</v>
      </c>
      <c r="C19" s="18"/>
      <c r="D19" s="6"/>
      <c r="E19" s="5"/>
      <c r="F19" s="11">
        <f>F18+10*LOG(F7*1000)</f>
        <v>-79.19331224367528</v>
      </c>
      <c r="G19" s="11"/>
      <c r="H19" s="28"/>
      <c r="I19" s="20"/>
      <c r="J19" s="5"/>
    </row>
    <row r="20" spans="2:10" x14ac:dyDescent="0.2">
      <c r="B20" s="60" t="s">
        <v>45</v>
      </c>
      <c r="C20" s="18"/>
      <c r="D20" s="6"/>
      <c r="E20" s="5"/>
      <c r="F20" s="12">
        <f>F18-F16</f>
        <v>33.200000000000017</v>
      </c>
      <c r="G20" s="11"/>
      <c r="H20" s="53"/>
      <c r="I20" s="20"/>
      <c r="J20" s="5"/>
    </row>
    <row r="21" spans="2:10" ht="12.6" customHeight="1" x14ac:dyDescent="0.2">
      <c r="B21" s="58" t="s">
        <v>33</v>
      </c>
      <c r="C21" s="6"/>
      <c r="D21" s="6"/>
      <c r="E21" s="5"/>
      <c r="F21" s="61">
        <v>-32</v>
      </c>
      <c r="G21" s="11"/>
      <c r="H21" s="53"/>
      <c r="I21" s="62" t="s">
        <v>37</v>
      </c>
      <c r="J21" s="5"/>
    </row>
    <row r="22" spans="2:10" ht="12.6" customHeight="1" x14ac:dyDescent="0.2">
      <c r="B22" s="58" t="s">
        <v>11</v>
      </c>
      <c r="C22" s="6"/>
      <c r="D22" s="6"/>
      <c r="E22" s="5"/>
      <c r="F22" s="63">
        <v>5.19</v>
      </c>
      <c r="G22" s="53"/>
      <c r="H22" s="53"/>
      <c r="I22" s="62" t="s">
        <v>27</v>
      </c>
      <c r="J22" s="5"/>
    </row>
    <row r="23" spans="2:10" x14ac:dyDescent="0.2">
      <c r="B23" s="4" t="s">
        <v>7</v>
      </c>
      <c r="C23" s="6"/>
      <c r="D23" s="6"/>
      <c r="E23" s="5"/>
      <c r="F23" s="64">
        <v>-13</v>
      </c>
      <c r="G23" s="53"/>
      <c r="H23" s="53"/>
      <c r="I23" s="20" t="s">
        <v>42</v>
      </c>
      <c r="J23" s="5"/>
    </row>
    <row r="24" spans="2:10" ht="25.5" x14ac:dyDescent="0.2">
      <c r="B24" s="28" t="s">
        <v>24</v>
      </c>
      <c r="C24" s="6"/>
      <c r="D24" s="65">
        <f>(F7*F24*F9)/1000</f>
        <v>95.04</v>
      </c>
      <c r="E24" s="20" t="s">
        <v>32</v>
      </c>
      <c r="F24" s="8">
        <v>66</v>
      </c>
      <c r="G24" s="11"/>
      <c r="H24" s="53"/>
      <c r="I24" s="62" t="s">
        <v>25</v>
      </c>
      <c r="J24" s="5"/>
    </row>
    <row r="25" spans="2:10" ht="39" thickBot="1" x14ac:dyDescent="0.25">
      <c r="B25" s="66" t="s">
        <v>10</v>
      </c>
      <c r="C25" s="6"/>
      <c r="D25" s="13"/>
      <c r="E25" s="14"/>
      <c r="F25" s="15">
        <f>ROUND(10*LOG10((D13+D18)*10^-18*10^3)-F23+10*LOG(D24)+10*LOG(1000000)+F22,1)</f>
        <v>-32</v>
      </c>
      <c r="G25" s="11"/>
      <c r="H25" s="30"/>
      <c r="I25" s="62" t="s">
        <v>31</v>
      </c>
      <c r="J25" s="5"/>
    </row>
    <row r="26" spans="2:10" x14ac:dyDescent="0.2">
      <c r="D26" s="5"/>
      <c r="E26" s="5"/>
      <c r="F26" s="5"/>
      <c r="G26" s="5"/>
      <c r="H26" s="5"/>
      <c r="I26" s="5"/>
      <c r="J26" s="5"/>
    </row>
    <row r="27" spans="2:10" x14ac:dyDescent="0.2">
      <c r="D27" s="80" t="s">
        <v>36</v>
      </c>
      <c r="E27" s="80"/>
      <c r="F27" s="80"/>
      <c r="G27" s="80"/>
      <c r="H27" s="80"/>
    </row>
    <row r="28" spans="2:10" x14ac:dyDescent="0.2">
      <c r="D28" s="81" t="s">
        <v>26</v>
      </c>
      <c r="E28" s="81"/>
      <c r="F28" s="81"/>
      <c r="G28" s="81"/>
      <c r="H28" s="81"/>
    </row>
    <row r="29" spans="2:10" x14ac:dyDescent="0.2">
      <c r="D29" s="82" t="s">
        <v>8</v>
      </c>
      <c r="E29" s="83"/>
      <c r="F29" s="83"/>
      <c r="G29" s="83"/>
      <c r="H29" s="83"/>
    </row>
    <row r="30" spans="2:10" x14ac:dyDescent="0.2">
      <c r="D30" s="84" t="s">
        <v>9</v>
      </c>
      <c r="E30" s="85"/>
      <c r="F30" s="85"/>
      <c r="G30" s="85"/>
      <c r="H30" s="85"/>
    </row>
  </sheetData>
  <mergeCells count="6">
    <mergeCell ref="D30:H30"/>
    <mergeCell ref="B3:B4"/>
    <mergeCell ref="D3:F3"/>
    <mergeCell ref="D27:H27"/>
    <mergeCell ref="D28:H28"/>
    <mergeCell ref="D29:H29"/>
  </mergeCells>
  <conditionalFormatting sqref="F25">
    <cfRule type="cellIs" dxfId="1" priority="1" stopIfTrue="1" operator="greaterThan">
      <formula>$F$21</formula>
    </cfRule>
    <cfRule type="cellIs" dxfId="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3B44DBAB605D4CBDA8E0AF88A201C6" ma:contentTypeVersion="1" ma:contentTypeDescription="Create a new document." ma:contentTypeScope="" ma:versionID="7ee695728a37123aaa715c68755bb043">
  <xsd:schema xmlns:xsd="http://www.w3.org/2001/XMLSchema" xmlns:xs="http://www.w3.org/2001/XMLSchema" xmlns:p="http://schemas.microsoft.com/office/2006/metadata/properties" xmlns:ns2="05fef6b6-48ff-4793-a586-dff4857ec2fd" targetNamespace="http://schemas.microsoft.com/office/2006/metadata/properties" ma:root="true" ma:fieldsID="bb41b38d113ae236cee4204ddc7f232d" ns2:_="">
    <xsd:import namespace="05fef6b6-48ff-4793-a586-dff4857ec2f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ef6b6-48ff-4793-a586-dff4857ec2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69685A-629B-4015-9763-892C5CC4C35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A4FB709-5F50-49AB-9FDA-DF58B07B1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ef6b6-48ff-4793-a586-dff4857ec2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45DD28-D28C-4E61-BE81-CC4E552D230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41D1385D-817B-41D8-AAE3-076F9E4889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IFF 100MHz (n257, n261)_mode2</vt:lpstr>
      <vt:lpstr>IFF 100MHz (n258)_mode2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Vijay Balasubramanian (QCT)</cp:lastModifiedBy>
  <dcterms:created xsi:type="dcterms:W3CDTF">2011-07-29T10:18:31Z</dcterms:created>
  <dcterms:modified xsi:type="dcterms:W3CDTF">2021-08-11T07:24:13Z</dcterms:modified>
</cp:coreProperties>
</file>